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higov.ao\Desktop\РАСШИРЕНИЕ -2019(оставшиеся обьемы)\ТЗ ОБЩЕЕ -737 га\ТЗ расширение 2019 Кимр УСЛ 11,45га\"/>
    </mc:Choice>
  </mc:AlternateContent>
  <bookViews>
    <workbookView xWindow="0" yWindow="0" windowWidth="19320" windowHeight="11250"/>
  </bookViews>
  <sheets>
    <sheet name="2019" sheetId="1" r:id="rId1"/>
    <sheet name="Лист2" sheetId="3" r:id="rId2"/>
  </sheets>
  <definedNames>
    <definedName name="_xlnm._FilterDatabase" localSheetId="0" hidden="1">'2019'!$A$12:$K$63</definedName>
    <definedName name="_xlnm.Print_Titles" localSheetId="0">'2019'!$12:$12</definedName>
    <definedName name="_xlnm.Print_Area" localSheetId="0">'2019'!$A$1:$K$63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2" i="1" l="1"/>
  <c r="H61" i="1" l="1"/>
  <c r="H63" i="1" l="1"/>
</calcChain>
</file>

<file path=xl/comments1.xml><?xml version="1.0" encoding="utf-8"?>
<comments xmlns="http://schemas.openxmlformats.org/spreadsheetml/2006/main">
  <authors>
    <author>Автор</author>
  </authors>
  <commentList>
    <comment ref="E1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Каждый пролет описываем отдельно</t>
        </r>
      </text>
    </comment>
    <comment ref="H1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Сумма площадей Расчистки и расширения не должна превышать произведение нормативной шиниы просеки на длинну пролета.</t>
        </r>
      </text>
    </comment>
  </commentList>
</comments>
</file>

<file path=xl/sharedStrings.xml><?xml version="1.0" encoding="utf-8"?>
<sst xmlns="http://schemas.openxmlformats.org/spreadsheetml/2006/main" count="491" uniqueCount="162">
  <si>
    <t>Приложение №1 к ТЗ</t>
  </si>
  <si>
    <t>“УТВЕРЖДАЮ”</t>
  </si>
  <si>
    <t>Заместитель директора по</t>
  </si>
  <si>
    <t>капитальному строительству филиала</t>
  </si>
  <si>
    <t>ПАО «МРСК Центра» - «Тверьэнерго»</t>
  </si>
  <si>
    <t>_______________________ / Савинский М.А.</t>
  </si>
  <si>
    <t>Филиал</t>
  </si>
  <si>
    <t>Наименование РЭС/уч-ка СЛЭП</t>
  </si>
  <si>
    <t>Диспетчерское наименование ВЛ</t>
  </si>
  <si>
    <t>Класс U, кВ</t>
  </si>
  <si>
    <t>№ ТМ пролета в SAP</t>
  </si>
  <si>
    <t>№ пролета</t>
  </si>
  <si>
    <t>Длинна пролета, м</t>
  </si>
  <si>
    <t xml:space="preserve">Объем  работ по расширению
(по п. 4. ТЗ), га. </t>
  </si>
  <si>
    <t>Месяц выполнения работ</t>
  </si>
  <si>
    <t>Примечание</t>
  </si>
  <si>
    <t>начало</t>
  </si>
  <si>
    <t>окончание</t>
  </si>
  <si>
    <t>Тверьэнерго</t>
  </si>
  <si>
    <t>Тверской УСЛЭП</t>
  </si>
  <si>
    <t>45-46</t>
  </si>
  <si>
    <t>ВЛ-110кВТучево-Рамешки</t>
  </si>
  <si>
    <t>VL110-001264-001-3004</t>
  </si>
  <si>
    <t>3-4</t>
  </si>
  <si>
    <t>VL110-001264-001-3005</t>
  </si>
  <si>
    <t>4-5</t>
  </si>
  <si>
    <t>VL110-001264-001-3006</t>
  </si>
  <si>
    <t>5-6</t>
  </si>
  <si>
    <t>VL110-001264-001-3007</t>
  </si>
  <si>
    <t>6-7</t>
  </si>
  <si>
    <t>VL110-001264-001-3008</t>
  </si>
  <si>
    <t>7-8</t>
  </si>
  <si>
    <t>VL110-001264-001-3009</t>
  </si>
  <si>
    <t>8-9</t>
  </si>
  <si>
    <t>VL110-001264-001-3010</t>
  </si>
  <si>
    <t>9-10</t>
  </si>
  <si>
    <t>VL110-001264-001-3011</t>
  </si>
  <si>
    <t>10-11</t>
  </si>
  <si>
    <t>VL110-001264-001-3012</t>
  </si>
  <si>
    <t>11-12</t>
  </si>
  <si>
    <t>VL110-001264-001-3013</t>
  </si>
  <si>
    <t>12-13</t>
  </si>
  <si>
    <t>VL110-001264-001-3015</t>
  </si>
  <si>
    <t>14-15</t>
  </si>
  <si>
    <t>VL110-001264-001-3016</t>
  </si>
  <si>
    <t>15-16</t>
  </si>
  <si>
    <t>VL110-001264-001-3017</t>
  </si>
  <si>
    <t>16-17</t>
  </si>
  <si>
    <t>VL110-001264-001-3018</t>
  </si>
  <si>
    <t>17-18</t>
  </si>
  <si>
    <t>VL110-001264-001-3019</t>
  </si>
  <si>
    <t>18-19</t>
  </si>
  <si>
    <t>VL110-001264-001-3022</t>
  </si>
  <si>
    <t>21-22</t>
  </si>
  <si>
    <t>VL110-001264-001-3023</t>
  </si>
  <si>
    <t>22-23</t>
  </si>
  <si>
    <t>42-43</t>
  </si>
  <si>
    <t>43-44</t>
  </si>
  <si>
    <t>75-76</t>
  </si>
  <si>
    <t>2-3</t>
  </si>
  <si>
    <t>38-39</t>
  </si>
  <si>
    <t>Итого по ВЛ 110 кВ</t>
  </si>
  <si>
    <t>Итого по ВЛ 35 кВ</t>
  </si>
  <si>
    <t>35-110</t>
  </si>
  <si>
    <t>И.о. первого заместителя директора -</t>
  </si>
  <si>
    <t>главного инженера филиала</t>
  </si>
  <si>
    <t>“_______” ___________________ 2018 г.</t>
  </si>
  <si>
    <t>_______________________ /Вразов Е.В.</t>
  </si>
  <si>
    <t>20.09.2018г</t>
  </si>
  <si>
    <t>30.04.2019г</t>
  </si>
  <si>
    <t>20.09.2018 - 30.04.2019гг</t>
  </si>
  <si>
    <t>Детализация объемов работ по комплексному приведению охранных зон ВЛ к нормативному состоянию филиала ПАО "МРСК Центра" - "Тверьэнерго" в период с 20.09.2018 по 30.04.2019гг</t>
  </si>
  <si>
    <t>ИТОГО</t>
  </si>
  <si>
    <t>37-38</t>
  </si>
  <si>
    <t>39-40</t>
  </si>
  <si>
    <t>41-42</t>
  </si>
  <si>
    <t>47-48</t>
  </si>
  <si>
    <t>48-49</t>
  </si>
  <si>
    <t>64-65</t>
  </si>
  <si>
    <t>65-66</t>
  </si>
  <si>
    <t>66-67</t>
  </si>
  <si>
    <t>73-74</t>
  </si>
  <si>
    <t>74-75</t>
  </si>
  <si>
    <t>76-77</t>
  </si>
  <si>
    <t>77-78</t>
  </si>
  <si>
    <t>78-79</t>
  </si>
  <si>
    <t>83-84</t>
  </si>
  <si>
    <t>101-102</t>
  </si>
  <si>
    <t>106-107</t>
  </si>
  <si>
    <t>107-108</t>
  </si>
  <si>
    <t>108-109</t>
  </si>
  <si>
    <t>109-110</t>
  </si>
  <si>
    <t>110-111</t>
  </si>
  <si>
    <t>111-112</t>
  </si>
  <si>
    <t>112-113</t>
  </si>
  <si>
    <t>114-115</t>
  </si>
  <si>
    <t>40-41</t>
  </si>
  <si>
    <t>44-45</t>
  </si>
  <si>
    <t>46-47</t>
  </si>
  <si>
    <t>67-68</t>
  </si>
  <si>
    <t>85-86</t>
  </si>
  <si>
    <t>86-87</t>
  </si>
  <si>
    <t>87-88</t>
  </si>
  <si>
    <t>119-120</t>
  </si>
  <si>
    <t>120-121</t>
  </si>
  <si>
    <t>121-122</t>
  </si>
  <si>
    <t>122-123</t>
  </si>
  <si>
    <t>84-85</t>
  </si>
  <si>
    <t>ВЛ 110 кВ Верхняя Троица-Зобнино</t>
  </si>
  <si>
    <t>Кимрский участок СЛЭП</t>
  </si>
  <si>
    <t>ВЛ 35кВ Ильинское-Стоянцы</t>
  </si>
  <si>
    <t>118-119</t>
  </si>
  <si>
    <t>143-144</t>
  </si>
  <si>
    <t>ноябрь</t>
  </si>
  <si>
    <t>Срок выполнения работ</t>
  </si>
  <si>
    <t>с даты заключения договора</t>
  </si>
  <si>
    <t>Детализация объемов работ по комплексному приведению охранных зон ВЛ к нормативному состоянию в Кимрском участке СЛЭП филиала ПАО "МРСК Центра"-"Тверьэнерго" на 2019 год</t>
  </si>
  <si>
    <t>VL110-001113-001-3038</t>
  </si>
  <si>
    <t>VL110-001113-001-3039</t>
  </si>
  <si>
    <t>VL110-001113-001-3040</t>
  </si>
  <si>
    <t>VL110-001113-001-3041</t>
  </si>
  <si>
    <t>VL110-001113-001-3042</t>
  </si>
  <si>
    <t>VL110-001113-001-3043</t>
  </si>
  <si>
    <t>VL110-001113-001-3044</t>
  </si>
  <si>
    <t>VL110-001113-001-3045</t>
  </si>
  <si>
    <t>VL110-001113-001-3046</t>
  </si>
  <si>
    <t>VL110-001113-001-3047</t>
  </si>
  <si>
    <t>VL110-001113-001-3048</t>
  </si>
  <si>
    <t>VL110-001113-001-3049</t>
  </si>
  <si>
    <t>VL110-001113-001-3065</t>
  </si>
  <si>
    <t>VL035-001901-001-3003</t>
  </si>
  <si>
    <t>VL035-001901-001-3004</t>
  </si>
  <si>
    <t>VL035-001901-001-3013</t>
  </si>
  <si>
    <t>VL035-001901-001-3066</t>
  </si>
  <si>
    <t>VL035-001901-001-3067</t>
  </si>
  <si>
    <t>VL035-001901-001-3068</t>
  </si>
  <si>
    <t>VL035-001901-001-3074</t>
  </si>
  <si>
    <t>VL035-001901-001-3075</t>
  </si>
  <si>
    <t>VL035-001901-001-3076</t>
  </si>
  <si>
    <t>VL035-001901-001-3077</t>
  </si>
  <si>
    <t>VL035-001901-001-3078</t>
  </si>
  <si>
    <t>VL035-001901-001-3079</t>
  </si>
  <si>
    <t>VL035-001901-001-3084</t>
  </si>
  <si>
    <t>VL035-001901-001-3085</t>
  </si>
  <si>
    <t>VL035-001901-001-3086</t>
  </si>
  <si>
    <t>VL035-001901-001-3087</t>
  </si>
  <si>
    <t>VL035-001901-001-3088</t>
  </si>
  <si>
    <t>VL035-001901-001-3102</t>
  </si>
  <si>
    <t>VL035-001901-001-3107</t>
  </si>
  <si>
    <t>VL035-001901-001-3108</t>
  </si>
  <si>
    <t>VL035-001901-001-3109</t>
  </si>
  <si>
    <t>VL035-001901-001-3110</t>
  </si>
  <si>
    <t>VL035-001901-001-3111</t>
  </si>
  <si>
    <t>VL035-001901-001-3112</t>
  </si>
  <si>
    <t>VL035-001901-001-3113</t>
  </si>
  <si>
    <t>VL035-001901-001-3115</t>
  </si>
  <si>
    <t>VL035-001901-001-3119</t>
  </si>
  <si>
    <t>VL035-001901-001-3120</t>
  </si>
  <si>
    <t>VL035-001901-001-3121</t>
  </si>
  <si>
    <t>VL035-001901-001-3122</t>
  </si>
  <si>
    <t>VL035-001901-001-3123</t>
  </si>
  <si>
    <t>VL035-001901-002-3144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</si>
</sst>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 CYR"/>
      <charset val="204"/>
    </font>
    <font>
      <sz val="10"/>
      <name val="Arial"/>
      <family val="2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1AA1F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8" fillId="0" borderId="0"/>
    <xf numFmtId="0" fontId="18" fillId="0" borderId="0"/>
  </cellStyleXfs>
  <cellXfs count="58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right" vertical="top"/>
    </xf>
    <xf numFmtId="0" fontId="6" fillId="0" borderId="0" xfId="0" applyFont="1"/>
    <xf numFmtId="0" fontId="7" fillId="0" borderId="0" xfId="0" applyFont="1" applyAlignment="1">
      <alignment horizontal="right" vertical="top"/>
    </xf>
    <xf numFmtId="0" fontId="9" fillId="0" borderId="0" xfId="0" applyFont="1"/>
    <xf numFmtId="0" fontId="8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3" fillId="2" borderId="0" xfId="0" applyFont="1" applyFill="1"/>
    <xf numFmtId="0" fontId="13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6" fillId="4" borderId="2" xfId="0" applyNumberFormat="1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2" fontId="5" fillId="5" borderId="2" xfId="0" applyNumberFormat="1" applyFont="1" applyFill="1" applyBorder="1" applyAlignment="1">
      <alignment horizontal="center" vertical="center" wrapText="1"/>
    </xf>
    <xf numFmtId="2" fontId="8" fillId="5" borderId="2" xfId="0" applyNumberFormat="1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4" fillId="5" borderId="2" xfId="0" applyFont="1" applyFill="1" applyBorder="1"/>
    <xf numFmtId="0" fontId="3" fillId="3" borderId="0" xfId="0" applyFont="1" applyFill="1"/>
    <xf numFmtId="0" fontId="8" fillId="6" borderId="2" xfId="0" applyFont="1" applyFill="1" applyBorder="1" applyAlignment="1">
      <alignment horizontal="center" vertical="center" wrapText="1"/>
    </xf>
    <xf numFmtId="2" fontId="5" fillId="6" borderId="2" xfId="0" applyNumberFormat="1" applyFont="1" applyFill="1" applyBorder="1" applyAlignment="1">
      <alignment horizontal="center" vertical="center" wrapText="1"/>
    </xf>
    <xf numFmtId="2" fontId="8" fillId="6" borderId="2" xfId="0" applyNumberFormat="1" applyFont="1" applyFill="1" applyBorder="1" applyAlignment="1">
      <alignment horizontal="center" vertical="center" wrapText="1"/>
    </xf>
    <xf numFmtId="164" fontId="5" fillId="6" borderId="2" xfId="1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49" fontId="19" fillId="0" borderId="0" xfId="0" applyNumberFormat="1" applyFont="1" applyFill="1" applyBorder="1" applyAlignment="1">
      <alignment horizontal="center" vertical="center" wrapText="1"/>
    </xf>
    <xf numFmtId="2" fontId="20" fillId="0" borderId="0" xfId="0" applyNumberFormat="1" applyFont="1" applyFill="1" applyBorder="1" applyAlignment="1">
      <alignment horizontal="center" vertical="center" wrapText="1"/>
    </xf>
    <xf numFmtId="2" fontId="19" fillId="0" borderId="0" xfId="0" applyNumberFormat="1" applyFont="1" applyFill="1" applyBorder="1" applyAlignment="1">
      <alignment horizontal="center" vertical="center" wrapText="1"/>
    </xf>
    <xf numFmtId="164" fontId="20" fillId="0" borderId="0" xfId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14" fillId="4" borderId="2" xfId="2" applyNumberFormat="1" applyFont="1" applyFill="1" applyBorder="1" applyAlignment="1" applyProtection="1">
      <alignment horizontal="center" vertical="center"/>
    </xf>
    <xf numFmtId="0" fontId="13" fillId="4" borderId="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horizontal="right"/>
    </xf>
    <xf numFmtId="0" fontId="8" fillId="5" borderId="2" xfId="0" applyFont="1" applyFill="1" applyBorder="1" applyAlignment="1">
      <alignment vertical="center" wrapText="1"/>
    </xf>
    <xf numFmtId="0" fontId="8" fillId="6" borderId="2" xfId="0" applyFont="1" applyFill="1" applyBorder="1" applyAlignment="1">
      <alignment vertical="center" wrapText="1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24" fillId="0" borderId="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</cellXfs>
  <cellStyles count="7">
    <cellStyle name="Обычный" xfId="0" builtinId="0"/>
    <cellStyle name="Обычный 10" xfId="6"/>
    <cellStyle name="Обычный 11 2 2 3 2 3" xfId="3"/>
    <cellStyle name="Обычный 11 2 2 3 2 4 2" xfId="4"/>
    <cellStyle name="Обычный 15 2" xfId="2"/>
    <cellStyle name="Обычный 6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"/>
  <sheetViews>
    <sheetView tabSelected="1" view="pageBreakPreview" topLeftCell="A37" zoomScale="66" zoomScaleNormal="100" zoomScaleSheetLayoutView="66" workbookViewId="0">
      <selection activeCell="E16" sqref="E16:E60"/>
    </sheetView>
  </sheetViews>
  <sheetFormatPr defaultRowHeight="15.75" x14ac:dyDescent="0.25"/>
  <cols>
    <col min="1" max="1" width="24.7109375" style="1" bestFit="1" customWidth="1"/>
    <col min="2" max="2" width="20.7109375" style="1" customWidth="1"/>
    <col min="3" max="3" width="31.5703125" style="1" customWidth="1"/>
    <col min="4" max="4" width="14.7109375" style="1" customWidth="1"/>
    <col min="5" max="5" width="25.5703125" style="1" bestFit="1" customWidth="1"/>
    <col min="6" max="6" width="15.5703125" style="1" bestFit="1" customWidth="1"/>
    <col min="7" max="7" width="18.28515625" style="4" customWidth="1"/>
    <col min="8" max="8" width="15.85546875" style="4" customWidth="1"/>
    <col min="9" max="9" width="17.42578125" style="1" customWidth="1"/>
    <col min="10" max="10" width="17" style="1" customWidth="1"/>
    <col min="11" max="11" width="24.85546875" style="1" customWidth="1"/>
    <col min="12" max="16384" width="9.140625" style="1"/>
  </cols>
  <sheetData>
    <row r="1" spans="1:11" x14ac:dyDescent="0.25">
      <c r="K1" s="45" t="s">
        <v>0</v>
      </c>
    </row>
    <row r="2" spans="1:11" x14ac:dyDescent="0.25">
      <c r="K2" s="45"/>
    </row>
    <row r="3" spans="1:11" ht="23.25" customHeight="1" x14ac:dyDescent="0.3">
      <c r="A3" s="48" t="s">
        <v>1</v>
      </c>
      <c r="B3" s="48"/>
      <c r="C3" s="48"/>
      <c r="D3" s="2"/>
      <c r="E3" s="2"/>
      <c r="F3" s="2"/>
      <c r="G3" s="6"/>
      <c r="H3" s="6"/>
      <c r="I3" s="7"/>
      <c r="J3" s="7"/>
      <c r="K3" s="7" t="s">
        <v>1</v>
      </c>
    </row>
    <row r="4" spans="1:11" ht="19.5" customHeight="1" x14ac:dyDescent="0.3">
      <c r="A4" s="49" t="s">
        <v>2</v>
      </c>
      <c r="B4" s="49"/>
      <c r="C4" s="49"/>
      <c r="D4" s="2"/>
      <c r="E4" s="2"/>
      <c r="F4" s="2"/>
      <c r="G4" s="6"/>
      <c r="H4" s="6"/>
      <c r="I4" s="50" t="s">
        <v>64</v>
      </c>
      <c r="J4" s="50"/>
      <c r="K4" s="50"/>
    </row>
    <row r="5" spans="1:11" ht="19.5" customHeight="1" x14ac:dyDescent="0.3">
      <c r="A5" s="49" t="s">
        <v>3</v>
      </c>
      <c r="B5" s="49"/>
      <c r="C5" s="49"/>
      <c r="D5" s="2"/>
      <c r="E5" s="2"/>
      <c r="F5" s="2"/>
      <c r="G5" s="6"/>
      <c r="H5" s="6"/>
      <c r="I5" s="50" t="s">
        <v>65</v>
      </c>
      <c r="J5" s="50"/>
      <c r="K5" s="50"/>
    </row>
    <row r="6" spans="1:11" ht="19.5" customHeight="1" x14ac:dyDescent="0.3">
      <c r="A6" s="49" t="s">
        <v>4</v>
      </c>
      <c r="B6" s="49"/>
      <c r="C6" s="49"/>
      <c r="D6" s="2"/>
      <c r="E6" s="2"/>
      <c r="F6" s="2"/>
      <c r="G6" s="6"/>
      <c r="H6" s="6"/>
      <c r="I6" s="50" t="s">
        <v>4</v>
      </c>
      <c r="J6" s="50"/>
      <c r="K6" s="50"/>
    </row>
    <row r="7" spans="1:11" ht="19.5" customHeight="1" x14ac:dyDescent="0.3">
      <c r="A7" s="8" t="s">
        <v>5</v>
      </c>
      <c r="B7" s="8"/>
      <c r="C7" s="8"/>
      <c r="D7" s="2"/>
      <c r="E7" s="2"/>
      <c r="F7" s="9"/>
      <c r="G7" s="6"/>
      <c r="H7" s="6"/>
      <c r="I7" s="10"/>
      <c r="J7" s="10"/>
      <c r="K7" s="10" t="s">
        <v>67</v>
      </c>
    </row>
    <row r="8" spans="1:11" ht="19.5" customHeight="1" x14ac:dyDescent="0.3">
      <c r="A8" s="8" t="s">
        <v>66</v>
      </c>
      <c r="B8" s="8"/>
      <c r="C8" s="8"/>
      <c r="D8" s="2"/>
      <c r="E8" s="2"/>
      <c r="F8" s="2"/>
      <c r="G8" s="6"/>
      <c r="H8" s="6"/>
      <c r="I8" s="10"/>
      <c r="J8" s="10"/>
      <c r="K8" s="10" t="s">
        <v>66</v>
      </c>
    </row>
    <row r="9" spans="1:11" ht="19.5" customHeight="1" x14ac:dyDescent="0.3">
      <c r="A9" s="43"/>
      <c r="B9" s="43"/>
      <c r="C9" s="43"/>
      <c r="D9" s="2"/>
      <c r="E9" s="2"/>
      <c r="F9" s="2"/>
      <c r="G9" s="6"/>
      <c r="H9" s="6"/>
      <c r="I9" s="44"/>
      <c r="J9" s="44"/>
      <c r="K9" s="44"/>
    </row>
    <row r="10" spans="1:11" ht="54.75" customHeight="1" x14ac:dyDescent="0.25">
      <c r="A10" s="51" t="s">
        <v>116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spans="1:11" ht="21.75" customHeigh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1:11" ht="60.75" customHeight="1" x14ac:dyDescent="0.25">
      <c r="A12" s="12" t="s">
        <v>6</v>
      </c>
      <c r="B12" s="12" t="s">
        <v>7</v>
      </c>
      <c r="C12" s="12" t="s">
        <v>8</v>
      </c>
      <c r="D12" s="12" t="s">
        <v>9</v>
      </c>
      <c r="E12" s="12" t="s">
        <v>10</v>
      </c>
      <c r="F12" s="12" t="s">
        <v>11</v>
      </c>
      <c r="G12" s="13" t="s">
        <v>12</v>
      </c>
      <c r="H12" s="13" t="s">
        <v>13</v>
      </c>
      <c r="I12" s="52" t="s">
        <v>114</v>
      </c>
      <c r="J12" s="53"/>
      <c r="K12" s="12" t="s">
        <v>15</v>
      </c>
    </row>
    <row r="13" spans="1:11" x14ac:dyDescent="0.25">
      <c r="A13" s="12"/>
      <c r="B13" s="12"/>
      <c r="C13" s="12"/>
      <c r="D13" s="12"/>
      <c r="E13" s="12"/>
      <c r="F13" s="12"/>
      <c r="G13" s="14"/>
      <c r="H13" s="12"/>
      <c r="I13" s="12" t="s">
        <v>16</v>
      </c>
      <c r="J13" s="12" t="s">
        <v>17</v>
      </c>
      <c r="K13" s="12"/>
    </row>
    <row r="14" spans="1:1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</row>
    <row r="15" spans="1:11" s="15" customFormat="1" x14ac:dyDescent="0.25">
      <c r="A15" s="54">
        <v>2019</v>
      </c>
      <c r="B15" s="55"/>
      <c r="C15" s="55"/>
      <c r="D15" s="55"/>
      <c r="E15" s="55"/>
      <c r="F15" s="55"/>
      <c r="G15" s="55"/>
      <c r="H15" s="55"/>
      <c r="I15" s="55"/>
      <c r="J15" s="55"/>
      <c r="K15" s="56"/>
    </row>
    <row r="16" spans="1:11" s="15" customFormat="1" ht="29.25" customHeight="1" x14ac:dyDescent="0.25">
      <c r="A16" s="16" t="s">
        <v>18</v>
      </c>
      <c r="B16" s="16" t="s">
        <v>109</v>
      </c>
      <c r="C16" s="16" t="s">
        <v>108</v>
      </c>
      <c r="D16" s="17">
        <v>110</v>
      </c>
      <c r="E16" s="20" t="s">
        <v>117</v>
      </c>
      <c r="F16" s="18" t="s">
        <v>73</v>
      </c>
      <c r="G16" s="17">
        <v>250</v>
      </c>
      <c r="H16" s="17">
        <v>0.23</v>
      </c>
      <c r="I16" s="17" t="s">
        <v>115</v>
      </c>
      <c r="J16" s="17" t="s">
        <v>113</v>
      </c>
      <c r="K16" s="19"/>
    </row>
    <row r="17" spans="1:11" s="15" customFormat="1" ht="29.25" customHeight="1" x14ac:dyDescent="0.25">
      <c r="A17" s="16" t="s">
        <v>18</v>
      </c>
      <c r="B17" s="16" t="s">
        <v>109</v>
      </c>
      <c r="C17" s="16" t="s">
        <v>108</v>
      </c>
      <c r="D17" s="17">
        <v>110</v>
      </c>
      <c r="E17" s="20" t="s">
        <v>118</v>
      </c>
      <c r="F17" s="18" t="s">
        <v>60</v>
      </c>
      <c r="G17" s="17">
        <v>250</v>
      </c>
      <c r="H17" s="17">
        <v>0.55000000000000004</v>
      </c>
      <c r="I17" s="17" t="s">
        <v>115</v>
      </c>
      <c r="J17" s="17" t="s">
        <v>113</v>
      </c>
      <c r="K17" s="19"/>
    </row>
    <row r="18" spans="1:11" s="15" customFormat="1" ht="29.25" customHeight="1" x14ac:dyDescent="0.25">
      <c r="A18" s="16" t="s">
        <v>18</v>
      </c>
      <c r="B18" s="16" t="s">
        <v>109</v>
      </c>
      <c r="C18" s="16" t="s">
        <v>108</v>
      </c>
      <c r="D18" s="17">
        <v>110</v>
      </c>
      <c r="E18" s="20" t="s">
        <v>119</v>
      </c>
      <c r="F18" s="18" t="s">
        <v>74</v>
      </c>
      <c r="G18" s="17">
        <v>250</v>
      </c>
      <c r="H18" s="17">
        <v>0.3</v>
      </c>
      <c r="I18" s="17" t="s">
        <v>115</v>
      </c>
      <c r="J18" s="17" t="s">
        <v>113</v>
      </c>
      <c r="K18" s="19"/>
    </row>
    <row r="19" spans="1:11" s="15" customFormat="1" ht="29.25" customHeight="1" x14ac:dyDescent="0.25">
      <c r="A19" s="16" t="s">
        <v>18</v>
      </c>
      <c r="B19" s="16" t="s">
        <v>109</v>
      </c>
      <c r="C19" s="16" t="s">
        <v>108</v>
      </c>
      <c r="D19" s="17">
        <v>110</v>
      </c>
      <c r="E19" s="20" t="s">
        <v>120</v>
      </c>
      <c r="F19" s="18" t="s">
        <v>96</v>
      </c>
      <c r="G19" s="17">
        <v>250</v>
      </c>
      <c r="H19" s="17">
        <v>0.41</v>
      </c>
      <c r="I19" s="17" t="s">
        <v>115</v>
      </c>
      <c r="J19" s="17" t="s">
        <v>113</v>
      </c>
      <c r="K19" s="19"/>
    </row>
    <row r="20" spans="1:11" s="15" customFormat="1" ht="29.25" customHeight="1" x14ac:dyDescent="0.25">
      <c r="A20" s="16" t="s">
        <v>18</v>
      </c>
      <c r="B20" s="16" t="s">
        <v>109</v>
      </c>
      <c r="C20" s="16" t="s">
        <v>108</v>
      </c>
      <c r="D20" s="17">
        <v>110</v>
      </c>
      <c r="E20" s="20" t="s">
        <v>121</v>
      </c>
      <c r="F20" s="18" t="s">
        <v>75</v>
      </c>
      <c r="G20" s="17">
        <v>250</v>
      </c>
      <c r="H20" s="17">
        <v>0.6</v>
      </c>
      <c r="I20" s="17" t="s">
        <v>115</v>
      </c>
      <c r="J20" s="17" t="s">
        <v>113</v>
      </c>
      <c r="K20" s="19"/>
    </row>
    <row r="21" spans="1:11" s="15" customFormat="1" ht="29.25" customHeight="1" x14ac:dyDescent="0.25">
      <c r="A21" s="16" t="s">
        <v>18</v>
      </c>
      <c r="B21" s="16" t="s">
        <v>109</v>
      </c>
      <c r="C21" s="16" t="s">
        <v>108</v>
      </c>
      <c r="D21" s="17">
        <v>110</v>
      </c>
      <c r="E21" s="20" t="s">
        <v>122</v>
      </c>
      <c r="F21" s="18" t="s">
        <v>56</v>
      </c>
      <c r="G21" s="17">
        <v>250</v>
      </c>
      <c r="H21" s="17">
        <v>0.67</v>
      </c>
      <c r="I21" s="17" t="s">
        <v>115</v>
      </c>
      <c r="J21" s="17" t="s">
        <v>113</v>
      </c>
      <c r="K21" s="19"/>
    </row>
    <row r="22" spans="1:11" s="15" customFormat="1" ht="29.25" customHeight="1" x14ac:dyDescent="0.25">
      <c r="A22" s="16" t="s">
        <v>18</v>
      </c>
      <c r="B22" s="16" t="s">
        <v>109</v>
      </c>
      <c r="C22" s="16" t="s">
        <v>108</v>
      </c>
      <c r="D22" s="17">
        <v>110</v>
      </c>
      <c r="E22" s="20" t="s">
        <v>123</v>
      </c>
      <c r="F22" s="18" t="s">
        <v>57</v>
      </c>
      <c r="G22" s="17">
        <v>250</v>
      </c>
      <c r="H22" s="17">
        <v>0.46</v>
      </c>
      <c r="I22" s="17" t="s">
        <v>115</v>
      </c>
      <c r="J22" s="17" t="s">
        <v>113</v>
      </c>
      <c r="K22" s="19"/>
    </row>
    <row r="23" spans="1:11" s="15" customFormat="1" ht="29.25" customHeight="1" x14ac:dyDescent="0.25">
      <c r="A23" s="16" t="s">
        <v>18</v>
      </c>
      <c r="B23" s="16" t="s">
        <v>109</v>
      </c>
      <c r="C23" s="16" t="s">
        <v>108</v>
      </c>
      <c r="D23" s="17">
        <v>110</v>
      </c>
      <c r="E23" s="20" t="s">
        <v>124</v>
      </c>
      <c r="F23" s="18" t="s">
        <v>97</v>
      </c>
      <c r="G23" s="17">
        <v>250</v>
      </c>
      <c r="H23" s="17">
        <v>0.41</v>
      </c>
      <c r="I23" s="17" t="s">
        <v>115</v>
      </c>
      <c r="J23" s="17" t="s">
        <v>113</v>
      </c>
      <c r="K23" s="19"/>
    </row>
    <row r="24" spans="1:11" s="15" customFormat="1" ht="29.25" customHeight="1" x14ac:dyDescent="0.25">
      <c r="A24" s="16" t="s">
        <v>18</v>
      </c>
      <c r="B24" s="16" t="s">
        <v>109</v>
      </c>
      <c r="C24" s="16" t="s">
        <v>108</v>
      </c>
      <c r="D24" s="17">
        <v>110</v>
      </c>
      <c r="E24" s="20" t="s">
        <v>125</v>
      </c>
      <c r="F24" s="18" t="s">
        <v>20</v>
      </c>
      <c r="G24" s="17">
        <v>250</v>
      </c>
      <c r="H24" s="17">
        <v>0.48</v>
      </c>
      <c r="I24" s="17" t="s">
        <v>115</v>
      </c>
      <c r="J24" s="17" t="s">
        <v>113</v>
      </c>
      <c r="K24" s="19"/>
    </row>
    <row r="25" spans="1:11" s="15" customFormat="1" ht="29.25" customHeight="1" x14ac:dyDescent="0.25">
      <c r="A25" s="16" t="s">
        <v>18</v>
      </c>
      <c r="B25" s="16" t="s">
        <v>109</v>
      </c>
      <c r="C25" s="16" t="s">
        <v>108</v>
      </c>
      <c r="D25" s="17">
        <v>110</v>
      </c>
      <c r="E25" s="20" t="s">
        <v>126</v>
      </c>
      <c r="F25" s="18" t="s">
        <v>98</v>
      </c>
      <c r="G25" s="17">
        <v>250</v>
      </c>
      <c r="H25" s="17">
        <v>0.53</v>
      </c>
      <c r="I25" s="17" t="s">
        <v>115</v>
      </c>
      <c r="J25" s="17" t="s">
        <v>113</v>
      </c>
      <c r="K25" s="19"/>
    </row>
    <row r="26" spans="1:11" s="15" customFormat="1" ht="29.25" customHeight="1" x14ac:dyDescent="0.25">
      <c r="A26" s="16" t="s">
        <v>18</v>
      </c>
      <c r="B26" s="16" t="s">
        <v>109</v>
      </c>
      <c r="C26" s="16" t="s">
        <v>108</v>
      </c>
      <c r="D26" s="17">
        <v>110</v>
      </c>
      <c r="E26" s="20" t="s">
        <v>127</v>
      </c>
      <c r="F26" s="18" t="s">
        <v>76</v>
      </c>
      <c r="G26" s="17">
        <v>250</v>
      </c>
      <c r="H26" s="17">
        <v>0.46</v>
      </c>
      <c r="I26" s="17" t="s">
        <v>115</v>
      </c>
      <c r="J26" s="17" t="s">
        <v>113</v>
      </c>
      <c r="K26" s="19"/>
    </row>
    <row r="27" spans="1:11" s="15" customFormat="1" ht="29.25" customHeight="1" x14ac:dyDescent="0.25">
      <c r="A27" s="16" t="s">
        <v>18</v>
      </c>
      <c r="B27" s="16" t="s">
        <v>109</v>
      </c>
      <c r="C27" s="16" t="s">
        <v>108</v>
      </c>
      <c r="D27" s="17">
        <v>110</v>
      </c>
      <c r="E27" s="20" t="s">
        <v>128</v>
      </c>
      <c r="F27" s="18" t="s">
        <v>77</v>
      </c>
      <c r="G27" s="17">
        <v>250</v>
      </c>
      <c r="H27" s="17">
        <v>0.53</v>
      </c>
      <c r="I27" s="17" t="s">
        <v>115</v>
      </c>
      <c r="J27" s="17" t="s">
        <v>113</v>
      </c>
      <c r="K27" s="19"/>
    </row>
    <row r="28" spans="1:11" s="15" customFormat="1" ht="29.25" customHeight="1" x14ac:dyDescent="0.25">
      <c r="A28" s="16" t="s">
        <v>18</v>
      </c>
      <c r="B28" s="16" t="s">
        <v>109</v>
      </c>
      <c r="C28" s="16" t="s">
        <v>108</v>
      </c>
      <c r="D28" s="17">
        <v>110</v>
      </c>
      <c r="E28" s="20" t="s">
        <v>129</v>
      </c>
      <c r="F28" s="18" t="s">
        <v>78</v>
      </c>
      <c r="G28" s="17">
        <v>250</v>
      </c>
      <c r="H28" s="17">
        <v>0.32</v>
      </c>
      <c r="I28" s="17" t="s">
        <v>115</v>
      </c>
      <c r="J28" s="17" t="s">
        <v>113</v>
      </c>
      <c r="K28" s="19"/>
    </row>
    <row r="29" spans="1:11" s="15" customFormat="1" ht="29.25" customHeight="1" x14ac:dyDescent="0.25">
      <c r="A29" s="16" t="s">
        <v>18</v>
      </c>
      <c r="B29" s="16" t="s">
        <v>109</v>
      </c>
      <c r="C29" s="16" t="s">
        <v>110</v>
      </c>
      <c r="D29" s="17">
        <v>35</v>
      </c>
      <c r="E29" s="20" t="s">
        <v>130</v>
      </c>
      <c r="F29" s="18" t="s">
        <v>59</v>
      </c>
      <c r="G29" s="17">
        <v>150</v>
      </c>
      <c r="H29" s="17">
        <v>0.13</v>
      </c>
      <c r="I29" s="17" t="s">
        <v>115</v>
      </c>
      <c r="J29" s="17" t="s">
        <v>113</v>
      </c>
      <c r="K29" s="19"/>
    </row>
    <row r="30" spans="1:11" s="15" customFormat="1" ht="29.25" customHeight="1" x14ac:dyDescent="0.25">
      <c r="A30" s="16" t="s">
        <v>18</v>
      </c>
      <c r="B30" s="16" t="s">
        <v>109</v>
      </c>
      <c r="C30" s="16" t="s">
        <v>110</v>
      </c>
      <c r="D30" s="17">
        <v>35</v>
      </c>
      <c r="E30" s="20" t="s">
        <v>131</v>
      </c>
      <c r="F30" s="18" t="s">
        <v>23</v>
      </c>
      <c r="G30" s="17">
        <v>150</v>
      </c>
      <c r="H30" s="17">
        <v>0.13</v>
      </c>
      <c r="I30" s="17" t="s">
        <v>115</v>
      </c>
      <c r="J30" s="17" t="s">
        <v>113</v>
      </c>
      <c r="K30" s="19"/>
    </row>
    <row r="31" spans="1:11" s="15" customFormat="1" ht="29.25" customHeight="1" x14ac:dyDescent="0.25">
      <c r="A31" s="16" t="s">
        <v>18</v>
      </c>
      <c r="B31" s="16" t="s">
        <v>109</v>
      </c>
      <c r="C31" s="16" t="s">
        <v>110</v>
      </c>
      <c r="D31" s="17">
        <v>35</v>
      </c>
      <c r="E31" s="20" t="s">
        <v>132</v>
      </c>
      <c r="F31" s="18" t="s">
        <v>41</v>
      </c>
      <c r="G31" s="17">
        <v>150</v>
      </c>
      <c r="H31" s="17">
        <v>0.06</v>
      </c>
      <c r="I31" s="17" t="s">
        <v>115</v>
      </c>
      <c r="J31" s="17" t="s">
        <v>113</v>
      </c>
      <c r="K31" s="19"/>
    </row>
    <row r="32" spans="1:11" s="15" customFormat="1" ht="29.25" customHeight="1" x14ac:dyDescent="0.25">
      <c r="A32" s="16" t="s">
        <v>18</v>
      </c>
      <c r="B32" s="16" t="s">
        <v>109</v>
      </c>
      <c r="C32" s="16" t="s">
        <v>110</v>
      </c>
      <c r="D32" s="17">
        <v>35</v>
      </c>
      <c r="E32" s="20" t="s">
        <v>133</v>
      </c>
      <c r="F32" s="18" t="s">
        <v>79</v>
      </c>
      <c r="G32" s="17">
        <v>150</v>
      </c>
      <c r="H32" s="17">
        <v>0.1</v>
      </c>
      <c r="I32" s="17" t="s">
        <v>115</v>
      </c>
      <c r="J32" s="17" t="s">
        <v>113</v>
      </c>
      <c r="K32" s="19"/>
    </row>
    <row r="33" spans="1:11" s="15" customFormat="1" ht="29.25" customHeight="1" x14ac:dyDescent="0.25">
      <c r="A33" s="16" t="s">
        <v>18</v>
      </c>
      <c r="B33" s="16" t="s">
        <v>109</v>
      </c>
      <c r="C33" s="16" t="s">
        <v>110</v>
      </c>
      <c r="D33" s="17">
        <v>35</v>
      </c>
      <c r="E33" s="20" t="s">
        <v>134</v>
      </c>
      <c r="F33" s="18" t="s">
        <v>80</v>
      </c>
      <c r="G33" s="17">
        <v>150</v>
      </c>
      <c r="H33" s="17">
        <v>0.21</v>
      </c>
      <c r="I33" s="17" t="s">
        <v>115</v>
      </c>
      <c r="J33" s="17" t="s">
        <v>113</v>
      </c>
      <c r="K33" s="19"/>
    </row>
    <row r="34" spans="1:11" s="15" customFormat="1" ht="29.25" customHeight="1" x14ac:dyDescent="0.25">
      <c r="A34" s="16" t="s">
        <v>18</v>
      </c>
      <c r="B34" s="16" t="s">
        <v>109</v>
      </c>
      <c r="C34" s="16" t="s">
        <v>110</v>
      </c>
      <c r="D34" s="17">
        <v>35</v>
      </c>
      <c r="E34" s="20" t="s">
        <v>135</v>
      </c>
      <c r="F34" s="18" t="s">
        <v>99</v>
      </c>
      <c r="G34" s="17">
        <v>150</v>
      </c>
      <c r="H34" s="17">
        <v>0.11</v>
      </c>
      <c r="I34" s="17" t="s">
        <v>115</v>
      </c>
      <c r="J34" s="17" t="s">
        <v>113</v>
      </c>
      <c r="K34" s="19"/>
    </row>
    <row r="35" spans="1:11" s="15" customFormat="1" ht="29.25" customHeight="1" x14ac:dyDescent="0.25">
      <c r="A35" s="16" t="s">
        <v>18</v>
      </c>
      <c r="B35" s="16" t="s">
        <v>109</v>
      </c>
      <c r="C35" s="16" t="s">
        <v>110</v>
      </c>
      <c r="D35" s="17">
        <v>35</v>
      </c>
      <c r="E35" s="20" t="s">
        <v>136</v>
      </c>
      <c r="F35" s="18" t="s">
        <v>81</v>
      </c>
      <c r="G35" s="17">
        <v>150</v>
      </c>
      <c r="H35" s="17">
        <v>0.19</v>
      </c>
      <c r="I35" s="17" t="s">
        <v>115</v>
      </c>
      <c r="J35" s="17" t="s">
        <v>113</v>
      </c>
      <c r="K35" s="19"/>
    </row>
    <row r="36" spans="1:11" s="15" customFormat="1" ht="29.25" customHeight="1" x14ac:dyDescent="0.25">
      <c r="A36" s="16" t="s">
        <v>18</v>
      </c>
      <c r="B36" s="16" t="s">
        <v>109</v>
      </c>
      <c r="C36" s="16" t="s">
        <v>110</v>
      </c>
      <c r="D36" s="17">
        <v>35</v>
      </c>
      <c r="E36" s="20" t="s">
        <v>137</v>
      </c>
      <c r="F36" s="18" t="s">
        <v>82</v>
      </c>
      <c r="G36" s="17">
        <v>150</v>
      </c>
      <c r="H36" s="17">
        <v>0.1</v>
      </c>
      <c r="I36" s="17" t="s">
        <v>115</v>
      </c>
      <c r="J36" s="17" t="s">
        <v>113</v>
      </c>
      <c r="K36" s="19"/>
    </row>
    <row r="37" spans="1:11" s="15" customFormat="1" ht="29.25" customHeight="1" x14ac:dyDescent="0.25">
      <c r="A37" s="16" t="s">
        <v>18</v>
      </c>
      <c r="B37" s="16" t="s">
        <v>109</v>
      </c>
      <c r="C37" s="16" t="s">
        <v>110</v>
      </c>
      <c r="D37" s="17">
        <v>35</v>
      </c>
      <c r="E37" s="20" t="s">
        <v>138</v>
      </c>
      <c r="F37" s="18" t="s">
        <v>58</v>
      </c>
      <c r="G37" s="17">
        <v>150</v>
      </c>
      <c r="H37" s="17">
        <v>0.15</v>
      </c>
      <c r="I37" s="17" t="s">
        <v>115</v>
      </c>
      <c r="J37" s="17" t="s">
        <v>113</v>
      </c>
      <c r="K37" s="19"/>
    </row>
    <row r="38" spans="1:11" s="15" customFormat="1" ht="29.25" customHeight="1" x14ac:dyDescent="0.25">
      <c r="A38" s="16" t="s">
        <v>18</v>
      </c>
      <c r="B38" s="16" t="s">
        <v>109</v>
      </c>
      <c r="C38" s="16" t="s">
        <v>110</v>
      </c>
      <c r="D38" s="17">
        <v>35</v>
      </c>
      <c r="E38" s="20" t="s">
        <v>139</v>
      </c>
      <c r="F38" s="18" t="s">
        <v>83</v>
      </c>
      <c r="G38" s="17">
        <v>150</v>
      </c>
      <c r="H38" s="17">
        <v>0.19</v>
      </c>
      <c r="I38" s="17" t="s">
        <v>115</v>
      </c>
      <c r="J38" s="17" t="s">
        <v>113</v>
      </c>
      <c r="K38" s="19"/>
    </row>
    <row r="39" spans="1:11" s="15" customFormat="1" ht="29.25" customHeight="1" x14ac:dyDescent="0.25">
      <c r="A39" s="16" t="s">
        <v>18</v>
      </c>
      <c r="B39" s="16" t="s">
        <v>109</v>
      </c>
      <c r="C39" s="16" t="s">
        <v>110</v>
      </c>
      <c r="D39" s="17">
        <v>35</v>
      </c>
      <c r="E39" s="20" t="s">
        <v>140</v>
      </c>
      <c r="F39" s="18" t="s">
        <v>84</v>
      </c>
      <c r="G39" s="17">
        <v>150</v>
      </c>
      <c r="H39" s="17">
        <v>0.15</v>
      </c>
      <c r="I39" s="17" t="s">
        <v>115</v>
      </c>
      <c r="J39" s="17" t="s">
        <v>113</v>
      </c>
      <c r="K39" s="19"/>
    </row>
    <row r="40" spans="1:11" s="15" customFormat="1" ht="29.25" customHeight="1" x14ac:dyDescent="0.25">
      <c r="A40" s="16" t="s">
        <v>18</v>
      </c>
      <c r="B40" s="16" t="s">
        <v>109</v>
      </c>
      <c r="C40" s="16" t="s">
        <v>110</v>
      </c>
      <c r="D40" s="17">
        <v>35</v>
      </c>
      <c r="E40" s="20" t="s">
        <v>141</v>
      </c>
      <c r="F40" s="18" t="s">
        <v>85</v>
      </c>
      <c r="G40" s="17">
        <v>150</v>
      </c>
      <c r="H40" s="17">
        <v>0.1</v>
      </c>
      <c r="I40" s="17" t="s">
        <v>115</v>
      </c>
      <c r="J40" s="17" t="s">
        <v>113</v>
      </c>
      <c r="K40" s="19"/>
    </row>
    <row r="41" spans="1:11" s="15" customFormat="1" ht="29.25" customHeight="1" x14ac:dyDescent="0.25">
      <c r="A41" s="16" t="s">
        <v>18</v>
      </c>
      <c r="B41" s="16" t="s">
        <v>109</v>
      </c>
      <c r="C41" s="16" t="s">
        <v>110</v>
      </c>
      <c r="D41" s="17">
        <v>35</v>
      </c>
      <c r="E41" s="20" t="s">
        <v>142</v>
      </c>
      <c r="F41" s="18" t="s">
        <v>86</v>
      </c>
      <c r="G41" s="17">
        <v>150</v>
      </c>
      <c r="H41" s="17">
        <v>0.1</v>
      </c>
      <c r="I41" s="17" t="s">
        <v>115</v>
      </c>
      <c r="J41" s="17" t="s">
        <v>113</v>
      </c>
      <c r="K41" s="19"/>
    </row>
    <row r="42" spans="1:11" s="15" customFormat="1" ht="29.25" customHeight="1" x14ac:dyDescent="0.25">
      <c r="A42" s="16" t="s">
        <v>18</v>
      </c>
      <c r="B42" s="16" t="s">
        <v>109</v>
      </c>
      <c r="C42" s="16" t="s">
        <v>110</v>
      </c>
      <c r="D42" s="17">
        <v>35</v>
      </c>
      <c r="E42" s="20" t="s">
        <v>143</v>
      </c>
      <c r="F42" s="18" t="s">
        <v>107</v>
      </c>
      <c r="G42" s="17">
        <v>150</v>
      </c>
      <c r="H42" s="17">
        <v>0.1</v>
      </c>
      <c r="I42" s="17" t="s">
        <v>115</v>
      </c>
      <c r="J42" s="17" t="s">
        <v>113</v>
      </c>
      <c r="K42" s="19"/>
    </row>
    <row r="43" spans="1:11" s="15" customFormat="1" ht="29.25" customHeight="1" x14ac:dyDescent="0.25">
      <c r="A43" s="16" t="s">
        <v>18</v>
      </c>
      <c r="B43" s="16" t="s">
        <v>109</v>
      </c>
      <c r="C43" s="16" t="s">
        <v>110</v>
      </c>
      <c r="D43" s="17">
        <v>35</v>
      </c>
      <c r="E43" s="20" t="s">
        <v>144</v>
      </c>
      <c r="F43" s="18" t="s">
        <v>100</v>
      </c>
      <c r="G43" s="17">
        <v>150</v>
      </c>
      <c r="H43" s="17">
        <v>0.1</v>
      </c>
      <c r="I43" s="17" t="s">
        <v>115</v>
      </c>
      <c r="J43" s="17" t="s">
        <v>113</v>
      </c>
      <c r="K43" s="19"/>
    </row>
    <row r="44" spans="1:11" s="15" customFormat="1" ht="29.25" customHeight="1" x14ac:dyDescent="0.25">
      <c r="A44" s="16" t="s">
        <v>18</v>
      </c>
      <c r="B44" s="16" t="s">
        <v>109</v>
      </c>
      <c r="C44" s="16" t="s">
        <v>110</v>
      </c>
      <c r="D44" s="17">
        <v>35</v>
      </c>
      <c r="E44" s="20" t="s">
        <v>145</v>
      </c>
      <c r="F44" s="18" t="s">
        <v>101</v>
      </c>
      <c r="G44" s="17">
        <v>150</v>
      </c>
      <c r="H44" s="17">
        <v>0.1</v>
      </c>
      <c r="I44" s="17" t="s">
        <v>115</v>
      </c>
      <c r="J44" s="17" t="s">
        <v>113</v>
      </c>
      <c r="K44" s="19"/>
    </row>
    <row r="45" spans="1:11" s="15" customFormat="1" ht="29.25" customHeight="1" x14ac:dyDescent="0.25">
      <c r="A45" s="16" t="s">
        <v>18</v>
      </c>
      <c r="B45" s="16" t="s">
        <v>109</v>
      </c>
      <c r="C45" s="16" t="s">
        <v>110</v>
      </c>
      <c r="D45" s="17">
        <v>35</v>
      </c>
      <c r="E45" s="20" t="s">
        <v>146</v>
      </c>
      <c r="F45" s="18" t="s">
        <v>102</v>
      </c>
      <c r="G45" s="17">
        <v>150</v>
      </c>
      <c r="H45" s="17">
        <v>0.15</v>
      </c>
      <c r="I45" s="17" t="s">
        <v>115</v>
      </c>
      <c r="J45" s="17" t="s">
        <v>113</v>
      </c>
      <c r="K45" s="19"/>
    </row>
    <row r="46" spans="1:11" s="15" customFormat="1" ht="29.25" customHeight="1" x14ac:dyDescent="0.25">
      <c r="A46" s="16" t="s">
        <v>18</v>
      </c>
      <c r="B46" s="16" t="s">
        <v>109</v>
      </c>
      <c r="C46" s="16" t="s">
        <v>110</v>
      </c>
      <c r="D46" s="17">
        <v>35</v>
      </c>
      <c r="E46" s="20" t="s">
        <v>147</v>
      </c>
      <c r="F46" s="18" t="s">
        <v>87</v>
      </c>
      <c r="G46" s="17">
        <v>150</v>
      </c>
      <c r="H46" s="17">
        <v>0.1</v>
      </c>
      <c r="I46" s="17" t="s">
        <v>115</v>
      </c>
      <c r="J46" s="17" t="s">
        <v>113</v>
      </c>
      <c r="K46" s="19"/>
    </row>
    <row r="47" spans="1:11" s="15" customFormat="1" ht="29.25" customHeight="1" x14ac:dyDescent="0.25">
      <c r="A47" s="16" t="s">
        <v>18</v>
      </c>
      <c r="B47" s="16" t="s">
        <v>109</v>
      </c>
      <c r="C47" s="16" t="s">
        <v>110</v>
      </c>
      <c r="D47" s="17">
        <v>35</v>
      </c>
      <c r="E47" s="20" t="s">
        <v>148</v>
      </c>
      <c r="F47" s="18" t="s">
        <v>88</v>
      </c>
      <c r="G47" s="17">
        <v>150</v>
      </c>
      <c r="H47" s="17">
        <v>0.19</v>
      </c>
      <c r="I47" s="17" t="s">
        <v>115</v>
      </c>
      <c r="J47" s="17" t="s">
        <v>113</v>
      </c>
      <c r="K47" s="19"/>
    </row>
    <row r="48" spans="1:11" s="15" customFormat="1" ht="29.25" customHeight="1" x14ac:dyDescent="0.25">
      <c r="A48" s="16" t="s">
        <v>18</v>
      </c>
      <c r="B48" s="16" t="s">
        <v>109</v>
      </c>
      <c r="C48" s="16" t="s">
        <v>110</v>
      </c>
      <c r="D48" s="17">
        <v>35</v>
      </c>
      <c r="E48" s="20" t="s">
        <v>149</v>
      </c>
      <c r="F48" s="18" t="s">
        <v>89</v>
      </c>
      <c r="G48" s="17">
        <v>150</v>
      </c>
      <c r="H48" s="17">
        <v>0.23</v>
      </c>
      <c r="I48" s="17" t="s">
        <v>115</v>
      </c>
      <c r="J48" s="17" t="s">
        <v>113</v>
      </c>
      <c r="K48" s="19"/>
    </row>
    <row r="49" spans="1:11" s="15" customFormat="1" ht="29.25" customHeight="1" x14ac:dyDescent="0.25">
      <c r="A49" s="16" t="s">
        <v>18</v>
      </c>
      <c r="B49" s="16" t="s">
        <v>109</v>
      </c>
      <c r="C49" s="16" t="s">
        <v>110</v>
      </c>
      <c r="D49" s="17">
        <v>35</v>
      </c>
      <c r="E49" s="20" t="s">
        <v>150</v>
      </c>
      <c r="F49" s="18" t="s">
        <v>90</v>
      </c>
      <c r="G49" s="17">
        <v>150</v>
      </c>
      <c r="H49" s="17">
        <v>0.27</v>
      </c>
      <c r="I49" s="17" t="s">
        <v>115</v>
      </c>
      <c r="J49" s="17" t="s">
        <v>113</v>
      </c>
      <c r="K49" s="19"/>
    </row>
    <row r="50" spans="1:11" s="15" customFormat="1" ht="29.25" customHeight="1" x14ac:dyDescent="0.25">
      <c r="A50" s="16" t="s">
        <v>18</v>
      </c>
      <c r="B50" s="16" t="s">
        <v>109</v>
      </c>
      <c r="C50" s="16" t="s">
        <v>110</v>
      </c>
      <c r="D50" s="17">
        <v>35</v>
      </c>
      <c r="E50" s="20" t="s">
        <v>151</v>
      </c>
      <c r="F50" s="18" t="s">
        <v>91</v>
      </c>
      <c r="G50" s="17">
        <v>150</v>
      </c>
      <c r="H50" s="17">
        <v>0.46</v>
      </c>
      <c r="I50" s="17" t="s">
        <v>115</v>
      </c>
      <c r="J50" s="17" t="s">
        <v>113</v>
      </c>
      <c r="K50" s="19"/>
    </row>
    <row r="51" spans="1:11" s="15" customFormat="1" ht="29.25" customHeight="1" x14ac:dyDescent="0.25">
      <c r="A51" s="16" t="s">
        <v>18</v>
      </c>
      <c r="B51" s="16" t="s">
        <v>109</v>
      </c>
      <c r="C51" s="16" t="s">
        <v>110</v>
      </c>
      <c r="D51" s="17">
        <v>35</v>
      </c>
      <c r="E51" s="20" t="s">
        <v>152</v>
      </c>
      <c r="F51" s="18" t="s">
        <v>92</v>
      </c>
      <c r="G51" s="17">
        <v>150</v>
      </c>
      <c r="H51" s="17">
        <v>0.46</v>
      </c>
      <c r="I51" s="17" t="s">
        <v>115</v>
      </c>
      <c r="J51" s="17" t="s">
        <v>113</v>
      </c>
      <c r="K51" s="19"/>
    </row>
    <row r="52" spans="1:11" s="15" customFormat="1" ht="29.25" customHeight="1" x14ac:dyDescent="0.25">
      <c r="A52" s="16" t="s">
        <v>18</v>
      </c>
      <c r="B52" s="16" t="s">
        <v>109</v>
      </c>
      <c r="C52" s="16" t="s">
        <v>110</v>
      </c>
      <c r="D52" s="17">
        <v>35</v>
      </c>
      <c r="E52" s="20" t="s">
        <v>153</v>
      </c>
      <c r="F52" s="18" t="s">
        <v>93</v>
      </c>
      <c r="G52" s="17">
        <v>150</v>
      </c>
      <c r="H52" s="17">
        <v>0.46</v>
      </c>
      <c r="I52" s="17" t="s">
        <v>115</v>
      </c>
      <c r="J52" s="17" t="s">
        <v>113</v>
      </c>
      <c r="K52" s="19"/>
    </row>
    <row r="53" spans="1:11" s="15" customFormat="1" ht="29.25" customHeight="1" x14ac:dyDescent="0.25">
      <c r="A53" s="16" t="s">
        <v>18</v>
      </c>
      <c r="B53" s="16" t="s">
        <v>109</v>
      </c>
      <c r="C53" s="16" t="s">
        <v>110</v>
      </c>
      <c r="D53" s="17">
        <v>35</v>
      </c>
      <c r="E53" s="20" t="s">
        <v>154</v>
      </c>
      <c r="F53" s="18" t="s">
        <v>94</v>
      </c>
      <c r="G53" s="17">
        <v>150</v>
      </c>
      <c r="H53" s="17">
        <v>0.38</v>
      </c>
      <c r="I53" s="17" t="s">
        <v>115</v>
      </c>
      <c r="J53" s="17" t="s">
        <v>113</v>
      </c>
      <c r="K53" s="19"/>
    </row>
    <row r="54" spans="1:11" s="15" customFormat="1" ht="29.25" customHeight="1" x14ac:dyDescent="0.25">
      <c r="A54" s="16" t="s">
        <v>18</v>
      </c>
      <c r="B54" s="16" t="s">
        <v>109</v>
      </c>
      <c r="C54" s="16" t="s">
        <v>110</v>
      </c>
      <c r="D54" s="17">
        <v>35</v>
      </c>
      <c r="E54" s="20" t="s">
        <v>155</v>
      </c>
      <c r="F54" s="18" t="s">
        <v>95</v>
      </c>
      <c r="G54" s="17">
        <v>150</v>
      </c>
      <c r="H54" s="17">
        <v>0.15</v>
      </c>
      <c r="I54" s="17" t="s">
        <v>115</v>
      </c>
      <c r="J54" s="17" t="s">
        <v>113</v>
      </c>
      <c r="K54" s="19"/>
    </row>
    <row r="55" spans="1:11" s="15" customFormat="1" ht="29.25" customHeight="1" x14ac:dyDescent="0.25">
      <c r="A55" s="16" t="s">
        <v>18</v>
      </c>
      <c r="B55" s="16" t="s">
        <v>109</v>
      </c>
      <c r="C55" s="16" t="s">
        <v>110</v>
      </c>
      <c r="D55" s="17">
        <v>35</v>
      </c>
      <c r="E55" s="20" t="s">
        <v>156</v>
      </c>
      <c r="F55" s="18" t="s">
        <v>111</v>
      </c>
      <c r="G55" s="17">
        <v>150</v>
      </c>
      <c r="H55" s="17">
        <v>0.1</v>
      </c>
      <c r="I55" s="17" t="s">
        <v>115</v>
      </c>
      <c r="J55" s="17" t="s">
        <v>113</v>
      </c>
      <c r="K55" s="19"/>
    </row>
    <row r="56" spans="1:11" s="15" customFormat="1" ht="29.25" customHeight="1" x14ac:dyDescent="0.25">
      <c r="A56" s="16" t="s">
        <v>18</v>
      </c>
      <c r="B56" s="16" t="s">
        <v>109</v>
      </c>
      <c r="C56" s="16" t="s">
        <v>110</v>
      </c>
      <c r="D56" s="17">
        <v>35</v>
      </c>
      <c r="E56" s="20" t="s">
        <v>157</v>
      </c>
      <c r="F56" s="18" t="s">
        <v>103</v>
      </c>
      <c r="G56" s="17">
        <v>150</v>
      </c>
      <c r="H56" s="17">
        <v>0.1</v>
      </c>
      <c r="I56" s="17" t="s">
        <v>115</v>
      </c>
      <c r="J56" s="17" t="s">
        <v>113</v>
      </c>
      <c r="K56" s="19"/>
    </row>
    <row r="57" spans="1:11" s="15" customFormat="1" ht="29.25" customHeight="1" x14ac:dyDescent="0.25">
      <c r="A57" s="16" t="s">
        <v>18</v>
      </c>
      <c r="B57" s="16" t="s">
        <v>109</v>
      </c>
      <c r="C57" s="16" t="s">
        <v>110</v>
      </c>
      <c r="D57" s="17">
        <v>35</v>
      </c>
      <c r="E57" s="20" t="s">
        <v>158</v>
      </c>
      <c r="F57" s="18" t="s">
        <v>104</v>
      </c>
      <c r="G57" s="17">
        <v>150</v>
      </c>
      <c r="H57" s="17">
        <v>0.13</v>
      </c>
      <c r="I57" s="17" t="s">
        <v>115</v>
      </c>
      <c r="J57" s="17" t="s">
        <v>113</v>
      </c>
      <c r="K57" s="19"/>
    </row>
    <row r="58" spans="1:11" s="15" customFormat="1" ht="29.25" customHeight="1" x14ac:dyDescent="0.25">
      <c r="A58" s="16" t="s">
        <v>18</v>
      </c>
      <c r="B58" s="16" t="s">
        <v>109</v>
      </c>
      <c r="C58" s="16" t="s">
        <v>110</v>
      </c>
      <c r="D58" s="17">
        <v>35</v>
      </c>
      <c r="E58" s="20" t="s">
        <v>159</v>
      </c>
      <c r="F58" s="18" t="s">
        <v>105</v>
      </c>
      <c r="G58" s="17">
        <v>150</v>
      </c>
      <c r="H58" s="17">
        <v>0.1</v>
      </c>
      <c r="I58" s="17" t="s">
        <v>115</v>
      </c>
      <c r="J58" s="17" t="s">
        <v>113</v>
      </c>
      <c r="K58" s="19"/>
    </row>
    <row r="59" spans="1:11" s="15" customFormat="1" ht="29.25" customHeight="1" x14ac:dyDescent="0.25">
      <c r="A59" s="16" t="s">
        <v>18</v>
      </c>
      <c r="B59" s="16" t="s">
        <v>109</v>
      </c>
      <c r="C59" s="16" t="s">
        <v>110</v>
      </c>
      <c r="D59" s="17">
        <v>35</v>
      </c>
      <c r="E59" s="20" t="s">
        <v>160</v>
      </c>
      <c r="F59" s="18" t="s">
        <v>106</v>
      </c>
      <c r="G59" s="17">
        <v>150</v>
      </c>
      <c r="H59" s="17">
        <v>0.1</v>
      </c>
      <c r="I59" s="17" t="s">
        <v>115</v>
      </c>
      <c r="J59" s="17" t="s">
        <v>113</v>
      </c>
      <c r="K59" s="19"/>
    </row>
    <row r="60" spans="1:11" s="15" customFormat="1" ht="29.25" customHeight="1" x14ac:dyDescent="0.25">
      <c r="A60" s="16" t="s">
        <v>18</v>
      </c>
      <c r="B60" s="16" t="s">
        <v>109</v>
      </c>
      <c r="C60" s="16" t="s">
        <v>110</v>
      </c>
      <c r="D60" s="17">
        <v>35</v>
      </c>
      <c r="E60" s="20" t="s">
        <v>161</v>
      </c>
      <c r="F60" s="18" t="s">
        <v>112</v>
      </c>
      <c r="G60" s="17">
        <v>150</v>
      </c>
      <c r="H60" s="17">
        <v>0.1</v>
      </c>
      <c r="I60" s="17" t="s">
        <v>115</v>
      </c>
      <c r="J60" s="17" t="s">
        <v>113</v>
      </c>
      <c r="K60" s="19"/>
    </row>
    <row r="61" spans="1:11" s="27" customFormat="1" ht="16.5" customHeight="1" x14ac:dyDescent="0.3">
      <c r="A61" s="46" t="s">
        <v>61</v>
      </c>
      <c r="B61" s="22"/>
      <c r="C61" s="22"/>
      <c r="D61" s="22">
        <v>110</v>
      </c>
      <c r="E61" s="22"/>
      <c r="F61" s="22"/>
      <c r="G61" s="23"/>
      <c r="H61" s="24">
        <f>SUM(H16:H28)</f>
        <v>5.95</v>
      </c>
      <c r="I61" s="25"/>
      <c r="J61" s="25"/>
      <c r="K61" s="26"/>
    </row>
    <row r="62" spans="1:11" s="27" customFormat="1" ht="16.5" customHeight="1" x14ac:dyDescent="0.3">
      <c r="A62" s="46" t="s">
        <v>62</v>
      </c>
      <c r="B62" s="22"/>
      <c r="C62" s="22"/>
      <c r="D62" s="22">
        <v>35</v>
      </c>
      <c r="E62" s="22"/>
      <c r="F62" s="22"/>
      <c r="G62" s="23"/>
      <c r="H62" s="24">
        <f>SUM(H29:H60)</f>
        <v>5.4999999999999982</v>
      </c>
      <c r="I62" s="25"/>
      <c r="J62" s="25"/>
      <c r="K62" s="26"/>
    </row>
    <row r="63" spans="1:11" ht="16.5" customHeight="1" x14ac:dyDescent="0.25">
      <c r="A63" s="47" t="s">
        <v>72</v>
      </c>
      <c r="B63" s="28"/>
      <c r="C63" s="28"/>
      <c r="D63" s="28" t="s">
        <v>63</v>
      </c>
      <c r="E63" s="28"/>
      <c r="F63" s="28"/>
      <c r="G63" s="29"/>
      <c r="H63" s="30">
        <f>H61+H62</f>
        <v>11.45</v>
      </c>
      <c r="I63" s="31"/>
      <c r="J63" s="31"/>
      <c r="K63" s="32"/>
    </row>
    <row r="64" spans="1:11" ht="22.5" customHeight="1" x14ac:dyDescent="0.25">
      <c r="A64" s="33"/>
      <c r="B64" s="33"/>
      <c r="C64" s="33"/>
      <c r="D64" s="34"/>
      <c r="E64" s="33"/>
      <c r="F64" s="33"/>
      <c r="G64" s="35"/>
      <c r="H64" s="36"/>
      <c r="I64" s="37"/>
      <c r="J64" s="37"/>
      <c r="K64" s="38"/>
    </row>
  </sheetData>
  <autoFilter ref="A12:K63">
    <filterColumn colId="8" showButton="0"/>
  </autoFilter>
  <mergeCells count="10">
    <mergeCell ref="A10:K10"/>
    <mergeCell ref="I12:J12"/>
    <mergeCell ref="A15:K15"/>
    <mergeCell ref="A6:C6"/>
    <mergeCell ref="I6:K6"/>
    <mergeCell ref="A3:C3"/>
    <mergeCell ref="A4:C4"/>
    <mergeCell ref="I4:K4"/>
    <mergeCell ref="A5:C5"/>
    <mergeCell ref="I5:K5"/>
  </mergeCells>
  <pageMargins left="0.70866141732283472" right="0.70866141732283472" top="0.74803149606299213" bottom="0.74803149606299213" header="0.31496062992125984" footer="0.31496062992125984"/>
  <pageSetup paperSize="9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workbookViewId="0">
      <selection activeCell="A23" sqref="A23"/>
    </sheetView>
  </sheetViews>
  <sheetFormatPr defaultRowHeight="15" x14ac:dyDescent="0.25"/>
  <cols>
    <col min="1" max="1" width="24.7109375" bestFit="1" customWidth="1"/>
    <col min="2" max="2" width="23.140625" customWidth="1"/>
    <col min="3" max="3" width="22.28515625" customWidth="1"/>
    <col min="4" max="4" width="14.7109375" customWidth="1"/>
    <col min="5" max="5" width="25.5703125" bestFit="1" customWidth="1"/>
    <col min="6" max="6" width="15.5703125" bestFit="1" customWidth="1"/>
    <col min="7" max="7" width="18.28515625" customWidth="1"/>
    <col min="8" max="8" width="15.85546875" customWidth="1"/>
    <col min="9" max="9" width="17.42578125" customWidth="1"/>
    <col min="10" max="10" width="17" customWidth="1"/>
    <col min="11" max="11" width="22.42578125" customWidth="1"/>
  </cols>
  <sheetData>
    <row r="1" spans="1:11" ht="18.75" x14ac:dyDescent="0.3">
      <c r="A1" s="1"/>
      <c r="B1" s="1"/>
      <c r="C1" s="2"/>
      <c r="D1" s="2"/>
      <c r="E1" s="2"/>
      <c r="F1" s="2"/>
      <c r="G1" s="3"/>
      <c r="H1" s="4"/>
      <c r="I1" s="3"/>
      <c r="J1" s="3"/>
      <c r="K1" s="5" t="s">
        <v>0</v>
      </c>
    </row>
    <row r="2" spans="1:11" ht="18.75" x14ac:dyDescent="0.3">
      <c r="A2" s="48" t="s">
        <v>1</v>
      </c>
      <c r="B2" s="48"/>
      <c r="C2" s="48"/>
      <c r="D2" s="2"/>
      <c r="E2" s="2"/>
      <c r="F2" s="2"/>
      <c r="G2" s="6"/>
      <c r="H2" s="6"/>
      <c r="I2" s="7"/>
      <c r="J2" s="7"/>
      <c r="K2" s="7" t="s">
        <v>1</v>
      </c>
    </row>
    <row r="3" spans="1:11" ht="18.75" x14ac:dyDescent="0.3">
      <c r="A3" s="49" t="s">
        <v>2</v>
      </c>
      <c r="B3" s="49"/>
      <c r="C3" s="49"/>
      <c r="D3" s="2"/>
      <c r="E3" s="2"/>
      <c r="F3" s="2"/>
      <c r="G3" s="6"/>
      <c r="H3" s="6"/>
      <c r="I3" s="50" t="s">
        <v>64</v>
      </c>
      <c r="J3" s="50"/>
      <c r="K3" s="50"/>
    </row>
    <row r="4" spans="1:11" ht="18.75" x14ac:dyDescent="0.3">
      <c r="A4" s="49" t="s">
        <v>3</v>
      </c>
      <c r="B4" s="49"/>
      <c r="C4" s="49"/>
      <c r="D4" s="2"/>
      <c r="E4" s="2"/>
      <c r="F4" s="2"/>
      <c r="G4" s="6"/>
      <c r="H4" s="6"/>
      <c r="I4" s="50" t="s">
        <v>65</v>
      </c>
      <c r="J4" s="50"/>
      <c r="K4" s="50"/>
    </row>
    <row r="5" spans="1:11" ht="18.75" x14ac:dyDescent="0.3">
      <c r="A5" s="49" t="s">
        <v>4</v>
      </c>
      <c r="B5" s="49"/>
      <c r="C5" s="49"/>
      <c r="D5" s="2"/>
      <c r="E5" s="2"/>
      <c r="F5" s="2"/>
      <c r="G5" s="6"/>
      <c r="H5" s="6"/>
      <c r="I5" s="50" t="s">
        <v>4</v>
      </c>
      <c r="J5" s="50"/>
      <c r="K5" s="50"/>
    </row>
    <row r="6" spans="1:11" ht="18.75" x14ac:dyDescent="0.3">
      <c r="A6" s="41" t="s">
        <v>5</v>
      </c>
      <c r="B6" s="41"/>
      <c r="C6" s="41"/>
      <c r="D6" s="2"/>
      <c r="E6" s="2"/>
      <c r="F6" s="9"/>
      <c r="G6" s="6"/>
      <c r="H6" s="6"/>
      <c r="I6" s="42"/>
      <c r="J6" s="42"/>
      <c r="K6" s="42" t="s">
        <v>67</v>
      </c>
    </row>
    <row r="7" spans="1:11" ht="18.75" x14ac:dyDescent="0.3">
      <c r="A7" s="41" t="s">
        <v>66</v>
      </c>
      <c r="B7" s="41"/>
      <c r="C7" s="41"/>
      <c r="D7" s="2"/>
      <c r="E7" s="2"/>
      <c r="F7" s="2"/>
      <c r="G7" s="6"/>
      <c r="H7" s="6"/>
      <c r="I7" s="42"/>
      <c r="J7" s="42"/>
      <c r="K7" s="42" t="s">
        <v>66</v>
      </c>
    </row>
    <row r="8" spans="1:11" ht="20.25" x14ac:dyDescent="0.25">
      <c r="A8" s="57" t="s">
        <v>71</v>
      </c>
      <c r="B8" s="57"/>
      <c r="C8" s="57"/>
      <c r="D8" s="57"/>
      <c r="E8" s="57"/>
      <c r="F8" s="57"/>
      <c r="G8" s="57"/>
      <c r="H8" s="57"/>
      <c r="I8" s="57"/>
      <c r="J8" s="57"/>
      <c r="K8" s="57"/>
    </row>
    <row r="9" spans="1:11" ht="18.75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45" x14ac:dyDescent="0.25">
      <c r="A10" s="12" t="s">
        <v>6</v>
      </c>
      <c r="B10" s="12" t="s">
        <v>7</v>
      </c>
      <c r="C10" s="12" t="s">
        <v>8</v>
      </c>
      <c r="D10" s="12" t="s">
        <v>9</v>
      </c>
      <c r="E10" s="12" t="s">
        <v>10</v>
      </c>
      <c r="F10" s="12" t="s">
        <v>11</v>
      </c>
      <c r="G10" s="13" t="s">
        <v>12</v>
      </c>
      <c r="H10" s="13" t="s">
        <v>13</v>
      </c>
      <c r="I10" s="52" t="s">
        <v>14</v>
      </c>
      <c r="J10" s="53"/>
      <c r="K10" s="12" t="s">
        <v>15</v>
      </c>
    </row>
    <row r="11" spans="1:11" x14ac:dyDescent="0.25">
      <c r="A11" s="12"/>
      <c r="B11" s="12"/>
      <c r="C11" s="12"/>
      <c r="D11" s="12"/>
      <c r="E11" s="12"/>
      <c r="F11" s="12"/>
      <c r="G11" s="14"/>
      <c r="H11" s="12"/>
      <c r="I11" s="12" t="s">
        <v>16</v>
      </c>
      <c r="J11" s="12" t="s">
        <v>17</v>
      </c>
      <c r="K11" s="12"/>
    </row>
    <row r="12" spans="1:11" x14ac:dyDescent="0.25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12">
        <v>7</v>
      </c>
      <c r="H12" s="12">
        <v>8</v>
      </c>
      <c r="I12" s="12">
        <v>9</v>
      </c>
      <c r="J12" s="12">
        <v>10</v>
      </c>
      <c r="K12" s="12">
        <v>11</v>
      </c>
    </row>
    <row r="13" spans="1:11" x14ac:dyDescent="0.25">
      <c r="A13" s="54" t="s">
        <v>70</v>
      </c>
      <c r="B13" s="55"/>
      <c r="C13" s="55"/>
      <c r="D13" s="55"/>
      <c r="E13" s="55"/>
      <c r="F13" s="55"/>
      <c r="G13" s="55"/>
      <c r="H13" s="55"/>
      <c r="I13" s="55"/>
      <c r="J13" s="55"/>
      <c r="K13" s="56"/>
    </row>
    <row r="14" spans="1:11" ht="25.5" x14ac:dyDescent="0.25">
      <c r="A14" s="16" t="s">
        <v>18</v>
      </c>
      <c r="B14" s="16" t="s">
        <v>19</v>
      </c>
      <c r="C14" s="40" t="s">
        <v>21</v>
      </c>
      <c r="D14" s="17">
        <v>110</v>
      </c>
      <c r="E14" s="20" t="s">
        <v>22</v>
      </c>
      <c r="F14" s="18" t="s">
        <v>23</v>
      </c>
      <c r="G14" s="17">
        <v>250</v>
      </c>
      <c r="H14" s="21">
        <v>0.6</v>
      </c>
      <c r="I14" s="17" t="s">
        <v>68</v>
      </c>
      <c r="J14" s="17" t="s">
        <v>69</v>
      </c>
      <c r="K14" s="19"/>
    </row>
    <row r="15" spans="1:11" ht="25.5" x14ac:dyDescent="0.25">
      <c r="A15" s="16" t="s">
        <v>18</v>
      </c>
      <c r="B15" s="16" t="s">
        <v>19</v>
      </c>
      <c r="C15" s="40" t="s">
        <v>21</v>
      </c>
      <c r="D15" s="17">
        <v>110</v>
      </c>
      <c r="E15" s="20" t="s">
        <v>24</v>
      </c>
      <c r="F15" s="18" t="s">
        <v>25</v>
      </c>
      <c r="G15" s="17">
        <v>250</v>
      </c>
      <c r="H15" s="21">
        <v>0.434</v>
      </c>
      <c r="I15" s="17" t="s">
        <v>68</v>
      </c>
      <c r="J15" s="17" t="s">
        <v>69</v>
      </c>
      <c r="K15" s="19"/>
    </row>
    <row r="16" spans="1:11" ht="25.5" x14ac:dyDescent="0.25">
      <c r="A16" s="16" t="s">
        <v>18</v>
      </c>
      <c r="B16" s="16" t="s">
        <v>19</v>
      </c>
      <c r="C16" s="40" t="s">
        <v>21</v>
      </c>
      <c r="D16" s="17">
        <v>110</v>
      </c>
      <c r="E16" s="20" t="s">
        <v>26</v>
      </c>
      <c r="F16" s="18" t="s">
        <v>27</v>
      </c>
      <c r="G16" s="17">
        <v>250</v>
      </c>
      <c r="H16" s="21">
        <v>0.63400000000000001</v>
      </c>
      <c r="I16" s="17" t="s">
        <v>68</v>
      </c>
      <c r="J16" s="17" t="s">
        <v>69</v>
      </c>
      <c r="K16" s="19"/>
    </row>
    <row r="17" spans="1:11" ht="25.5" x14ac:dyDescent="0.25">
      <c r="A17" s="16" t="s">
        <v>18</v>
      </c>
      <c r="B17" s="16" t="s">
        <v>19</v>
      </c>
      <c r="C17" s="40" t="s">
        <v>21</v>
      </c>
      <c r="D17" s="17">
        <v>110</v>
      </c>
      <c r="E17" s="20" t="s">
        <v>28</v>
      </c>
      <c r="F17" s="18" t="s">
        <v>29</v>
      </c>
      <c r="G17" s="17">
        <v>250</v>
      </c>
      <c r="H17" s="21">
        <v>0.63300000000000001</v>
      </c>
      <c r="I17" s="17" t="s">
        <v>68</v>
      </c>
      <c r="J17" s="17" t="s">
        <v>69</v>
      </c>
      <c r="K17" s="19"/>
    </row>
    <row r="18" spans="1:11" ht="25.5" x14ac:dyDescent="0.25">
      <c r="A18" s="16" t="s">
        <v>18</v>
      </c>
      <c r="B18" s="16" t="s">
        <v>19</v>
      </c>
      <c r="C18" s="40" t="s">
        <v>21</v>
      </c>
      <c r="D18" s="17">
        <v>110</v>
      </c>
      <c r="E18" s="20" t="s">
        <v>30</v>
      </c>
      <c r="F18" s="18" t="s">
        <v>31</v>
      </c>
      <c r="G18" s="17">
        <v>250</v>
      </c>
      <c r="H18" s="21">
        <v>0.52300000000000002</v>
      </c>
      <c r="I18" s="17" t="s">
        <v>68</v>
      </c>
      <c r="J18" s="17" t="s">
        <v>69</v>
      </c>
      <c r="K18" s="19"/>
    </row>
    <row r="19" spans="1:11" ht="25.5" x14ac:dyDescent="0.25">
      <c r="A19" s="16" t="s">
        <v>18</v>
      </c>
      <c r="B19" s="16" t="s">
        <v>19</v>
      </c>
      <c r="C19" s="40" t="s">
        <v>21</v>
      </c>
      <c r="D19" s="17">
        <v>110</v>
      </c>
      <c r="E19" s="20" t="s">
        <v>32</v>
      </c>
      <c r="F19" s="18" t="s">
        <v>33</v>
      </c>
      <c r="G19" s="17">
        <v>250</v>
      </c>
      <c r="H19" s="21">
        <v>0.66</v>
      </c>
      <c r="I19" s="17" t="s">
        <v>68</v>
      </c>
      <c r="J19" s="17" t="s">
        <v>69</v>
      </c>
      <c r="K19" s="19"/>
    </row>
    <row r="20" spans="1:11" ht="25.5" x14ac:dyDescent="0.25">
      <c r="A20" s="16" t="s">
        <v>18</v>
      </c>
      <c r="B20" s="16" t="s">
        <v>19</v>
      </c>
      <c r="C20" s="40" t="s">
        <v>21</v>
      </c>
      <c r="D20" s="17">
        <v>110</v>
      </c>
      <c r="E20" s="20" t="s">
        <v>34</v>
      </c>
      <c r="F20" s="18" t="s">
        <v>35</v>
      </c>
      <c r="G20" s="17">
        <v>250</v>
      </c>
      <c r="H20" s="21">
        <v>0.40899999999999997</v>
      </c>
      <c r="I20" s="17" t="s">
        <v>68</v>
      </c>
      <c r="J20" s="17" t="s">
        <v>69</v>
      </c>
      <c r="K20" s="19"/>
    </row>
    <row r="21" spans="1:11" ht="25.5" x14ac:dyDescent="0.25">
      <c r="A21" s="16" t="s">
        <v>18</v>
      </c>
      <c r="B21" s="16" t="s">
        <v>19</v>
      </c>
      <c r="C21" s="40" t="s">
        <v>21</v>
      </c>
      <c r="D21" s="17">
        <v>110</v>
      </c>
      <c r="E21" s="20" t="s">
        <v>36</v>
      </c>
      <c r="F21" s="18" t="s">
        <v>37</v>
      </c>
      <c r="G21" s="17">
        <v>250</v>
      </c>
      <c r="H21" s="21">
        <v>0.16900000000000001</v>
      </c>
      <c r="I21" s="17" t="s">
        <v>68</v>
      </c>
      <c r="J21" s="17" t="s">
        <v>69</v>
      </c>
      <c r="K21" s="19"/>
    </row>
    <row r="22" spans="1:11" ht="25.5" x14ac:dyDescent="0.25">
      <c r="A22" s="16" t="s">
        <v>18</v>
      </c>
      <c r="B22" s="16" t="s">
        <v>19</v>
      </c>
      <c r="C22" s="40" t="s">
        <v>21</v>
      </c>
      <c r="D22" s="17">
        <v>110</v>
      </c>
      <c r="E22" s="20" t="s">
        <v>38</v>
      </c>
      <c r="F22" s="18" t="s">
        <v>39</v>
      </c>
      <c r="G22" s="17">
        <v>250</v>
      </c>
      <c r="H22" s="21">
        <v>0.152</v>
      </c>
      <c r="I22" s="17" t="s">
        <v>68</v>
      </c>
      <c r="J22" s="17" t="s">
        <v>69</v>
      </c>
      <c r="K22" s="19"/>
    </row>
    <row r="23" spans="1:11" ht="25.5" x14ac:dyDescent="0.25">
      <c r="A23" s="16" t="s">
        <v>18</v>
      </c>
      <c r="B23" s="16" t="s">
        <v>19</v>
      </c>
      <c r="C23" s="40" t="s">
        <v>21</v>
      </c>
      <c r="D23" s="17">
        <v>110</v>
      </c>
      <c r="E23" s="20" t="s">
        <v>40</v>
      </c>
      <c r="F23" s="18" t="s">
        <v>41</v>
      </c>
      <c r="G23" s="17">
        <v>250</v>
      </c>
      <c r="H23" s="21">
        <v>0.35</v>
      </c>
      <c r="I23" s="17" t="s">
        <v>68</v>
      </c>
      <c r="J23" s="17" t="s">
        <v>69</v>
      </c>
      <c r="K23" s="19"/>
    </row>
    <row r="24" spans="1:11" ht="25.5" x14ac:dyDescent="0.25">
      <c r="A24" s="16" t="s">
        <v>18</v>
      </c>
      <c r="B24" s="16" t="s">
        <v>19</v>
      </c>
      <c r="C24" s="40" t="s">
        <v>21</v>
      </c>
      <c r="D24" s="17">
        <v>110</v>
      </c>
      <c r="E24" s="20" t="s">
        <v>42</v>
      </c>
      <c r="F24" s="18" t="s">
        <v>43</v>
      </c>
      <c r="G24" s="17">
        <v>250</v>
      </c>
      <c r="H24" s="21">
        <v>0.41</v>
      </c>
      <c r="I24" s="17" t="s">
        <v>68</v>
      </c>
      <c r="J24" s="17" t="s">
        <v>69</v>
      </c>
      <c r="K24" s="19"/>
    </row>
    <row r="25" spans="1:11" ht="25.5" x14ac:dyDescent="0.25">
      <c r="A25" s="16" t="s">
        <v>18</v>
      </c>
      <c r="B25" s="16" t="s">
        <v>19</v>
      </c>
      <c r="C25" s="40" t="s">
        <v>21</v>
      </c>
      <c r="D25" s="17">
        <v>110</v>
      </c>
      <c r="E25" s="20" t="s">
        <v>44</v>
      </c>
      <c r="F25" s="18" t="s">
        <v>45</v>
      </c>
      <c r="G25" s="17">
        <v>250</v>
      </c>
      <c r="H25" s="39">
        <v>0.49</v>
      </c>
      <c r="I25" s="17" t="s">
        <v>68</v>
      </c>
      <c r="J25" s="17" t="s">
        <v>69</v>
      </c>
      <c r="K25" s="19"/>
    </row>
    <row r="26" spans="1:11" ht="25.5" x14ac:dyDescent="0.25">
      <c r="A26" s="16" t="s">
        <v>18</v>
      </c>
      <c r="B26" s="16" t="s">
        <v>19</v>
      </c>
      <c r="C26" s="40" t="s">
        <v>21</v>
      </c>
      <c r="D26" s="17">
        <v>110</v>
      </c>
      <c r="E26" s="20" t="s">
        <v>46</v>
      </c>
      <c r="F26" s="18" t="s">
        <v>47</v>
      </c>
      <c r="G26" s="17">
        <v>250</v>
      </c>
      <c r="H26" s="21">
        <v>0.37</v>
      </c>
      <c r="I26" s="17" t="s">
        <v>68</v>
      </c>
      <c r="J26" s="17" t="s">
        <v>69</v>
      </c>
      <c r="K26" s="19"/>
    </row>
    <row r="27" spans="1:11" ht="25.5" x14ac:dyDescent="0.25">
      <c r="A27" s="16" t="s">
        <v>18</v>
      </c>
      <c r="B27" s="16" t="s">
        <v>19</v>
      </c>
      <c r="C27" s="40" t="s">
        <v>21</v>
      </c>
      <c r="D27" s="17">
        <v>110</v>
      </c>
      <c r="E27" s="20" t="s">
        <v>48</v>
      </c>
      <c r="F27" s="18" t="s">
        <v>49</v>
      </c>
      <c r="G27" s="17">
        <v>250</v>
      </c>
      <c r="H27" s="21">
        <v>0.16200000000000001</v>
      </c>
      <c r="I27" s="17" t="s">
        <v>68</v>
      </c>
      <c r="J27" s="17" t="s">
        <v>69</v>
      </c>
      <c r="K27" s="19"/>
    </row>
    <row r="28" spans="1:11" ht="25.5" x14ac:dyDescent="0.25">
      <c r="A28" s="16" t="s">
        <v>18</v>
      </c>
      <c r="B28" s="16" t="s">
        <v>19</v>
      </c>
      <c r="C28" s="40" t="s">
        <v>21</v>
      </c>
      <c r="D28" s="17">
        <v>110</v>
      </c>
      <c r="E28" s="20" t="s">
        <v>50</v>
      </c>
      <c r="F28" s="18" t="s">
        <v>51</v>
      </c>
      <c r="G28" s="17">
        <v>250</v>
      </c>
      <c r="H28" s="21">
        <v>0.27</v>
      </c>
      <c r="I28" s="17" t="s">
        <v>68</v>
      </c>
      <c r="J28" s="17" t="s">
        <v>69</v>
      </c>
      <c r="K28" s="19"/>
    </row>
    <row r="29" spans="1:11" ht="25.5" x14ac:dyDescent="0.25">
      <c r="A29" s="16" t="s">
        <v>18</v>
      </c>
      <c r="B29" s="16" t="s">
        <v>19</v>
      </c>
      <c r="C29" s="40" t="s">
        <v>21</v>
      </c>
      <c r="D29" s="17">
        <v>110</v>
      </c>
      <c r="E29" s="20" t="s">
        <v>52</v>
      </c>
      <c r="F29" s="18" t="s">
        <v>53</v>
      </c>
      <c r="G29" s="17">
        <v>250</v>
      </c>
      <c r="H29" s="21">
        <v>0.27</v>
      </c>
      <c r="I29" s="17" t="s">
        <v>68</v>
      </c>
      <c r="J29" s="17" t="s">
        <v>69</v>
      </c>
      <c r="K29" s="19"/>
    </row>
    <row r="30" spans="1:11" ht="25.5" x14ac:dyDescent="0.25">
      <c r="A30" s="16" t="s">
        <v>18</v>
      </c>
      <c r="B30" s="16" t="s">
        <v>19</v>
      </c>
      <c r="C30" s="40" t="s">
        <v>21</v>
      </c>
      <c r="D30" s="17">
        <v>110</v>
      </c>
      <c r="E30" s="20" t="s">
        <v>54</v>
      </c>
      <c r="F30" s="18" t="s">
        <v>55</v>
      </c>
      <c r="G30" s="17">
        <v>250</v>
      </c>
      <c r="H30" s="21">
        <v>0.25</v>
      </c>
      <c r="I30" s="17" t="s">
        <v>68</v>
      </c>
      <c r="J30" s="17" t="s">
        <v>69</v>
      </c>
      <c r="K30" s="19"/>
    </row>
  </sheetData>
  <mergeCells count="10">
    <mergeCell ref="A8:K8"/>
    <mergeCell ref="I10:J10"/>
    <mergeCell ref="A13:K13"/>
    <mergeCell ref="A2:C2"/>
    <mergeCell ref="A3:C3"/>
    <mergeCell ref="I3:K3"/>
    <mergeCell ref="A4:C4"/>
    <mergeCell ref="I4:K4"/>
    <mergeCell ref="A5:C5"/>
    <mergeCell ref="I5:K5"/>
  </mergeCells>
  <pageMargins left="0.7" right="0.7" top="0.75" bottom="0.75" header="0.3" footer="0.3"/>
  <pageSetup paperSize="9" scale="6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2019</vt:lpstr>
      <vt:lpstr>Лист2</vt:lpstr>
      <vt:lpstr>'2019'!Заголовки_для_печати</vt:lpstr>
      <vt:lpstr>'2019'!Область_печати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Чижов Андрей Олегович</dc:creator>
  <cp:lastModifiedBy>Чижов Андрей Олегович</cp:lastModifiedBy>
  <cp:lastPrinted>2018-11-12T10:16:26Z</cp:lastPrinted>
  <dcterms:created xsi:type="dcterms:W3CDTF">2017-08-25T07:46:42Z</dcterms:created>
  <dcterms:modified xsi:type="dcterms:W3CDTF">2018-11-20T13:25:35Z</dcterms:modified>
</cp:coreProperties>
</file>